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E4D2FE99-316B-43C5-A0B0-5E0F001042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Hlk20484556" localSheetId="0">Arkusz1!#REF!</definedName>
    <definedName name="_Hlk5800801" localSheetId="0">Arkusz1!$A$2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" l="1"/>
  <c r="H37" i="1" s="1"/>
  <c r="H32" i="1"/>
  <c r="H28" i="1"/>
  <c r="H29" i="1" s="1"/>
  <c r="H24" i="1"/>
  <c r="H25" i="1" s="1"/>
  <c r="H20" i="1"/>
  <c r="H17" i="1"/>
  <c r="H18" i="1" s="1"/>
  <c r="H21" i="1" l="1"/>
  <c r="H31" i="1" l="1"/>
  <c r="H33" i="1" s="1"/>
  <c r="H38" i="1" s="1"/>
</calcChain>
</file>

<file path=xl/sharedStrings.xml><?xml version="1.0" encoding="utf-8"?>
<sst xmlns="http://schemas.openxmlformats.org/spreadsheetml/2006/main" count="62" uniqueCount="45">
  <si>
    <t>Na wykonanie zamówienia zgodnie ze wszystkimi wymaganiami Zamawiającego oferujemy następujące składniki cenotwórcze:</t>
  </si>
  <si>
    <t>zł/r-g</t>
  </si>
  <si>
    <t>%</t>
  </si>
  <si>
    <t>IV. Koszty zakupu materiałów netto (Kzm):</t>
  </si>
  <si>
    <t>III. Koszty pośrednie od pracy sprzętu netto Kp(S):</t>
  </si>
  <si>
    <t>II. Koszty pośrednie od robocizny netto Kp(R):</t>
  </si>
  <si>
    <t>VI. Koszty pośrednie usług specjalistycznych (Kus):</t>
  </si>
  <si>
    <t>Cena (wartość) netto oferty [C] wyliczona na podstawie składników cenotwórczych:</t>
  </si>
  <si>
    <t>r-g</t>
  </si>
  <si>
    <t>zł</t>
  </si>
  <si>
    <t>%/r-g</t>
  </si>
  <si>
    <t xml:space="preserve">zł </t>
  </si>
  <si>
    <t>6.1. Przyjęta wartość pracy sprzętu lub usług:</t>
  </si>
  <si>
    <t>1.1. Przyjęta ilość robocizny:</t>
  </si>
  <si>
    <t>1.2. Koszt netto za 1 r-g:</t>
  </si>
  <si>
    <t>1.3. Wartość łączna netto (R) (poz. 1.1. x poz.1.2.):</t>
  </si>
  <si>
    <t>2.1. Narzut kosztów pośrednich Kp(R):</t>
  </si>
  <si>
    <t>3.1. Przyjęta wartość netto pracy sprzętu (S):</t>
  </si>
  <si>
    <t>*Wyliczona cena (wartość) oferty netto [C] będzie służyła wyłącznie do porównania złożonych ofert oraz wyboru oferty najkorzystniejszej w oparciu o określone kryterium wyboru.</t>
  </si>
  <si>
    <t>Data:</t>
  </si>
  <si>
    <t>Podpis i pieczęć Wykonawcy:</t>
  </si>
  <si>
    <t>2.2. Wartość kosztów pośrednich Kp(R) (poz. 1.3. x poz. 2.1.):</t>
  </si>
  <si>
    <t>3.2. Narzut kosztów pośrednich:</t>
  </si>
  <si>
    <t>3.3. Wartość kosztów pośrednich Kp(S) (poz. 3.1. x poz. 3.2.):</t>
  </si>
  <si>
    <t>4.2. Narzut kosztów zakupu:</t>
  </si>
  <si>
    <t>4.3. Wartość kosztów pośrednich (Kzm) (poz. 4.1. x poz. 4.2.):</t>
  </si>
  <si>
    <t>5.1. Wartość R+Kp(R)+S+Kp(S)=(poz. 1.3.+poz. 2.2.+poz. 3.1.+poz. 3.3.):</t>
  </si>
  <si>
    <t>5.2. Stawka procentowa zysku:</t>
  </si>
  <si>
    <t>5.3. Wartość łączna zysku (Z) (poz. 5.1. x poz. 5.2.):</t>
  </si>
  <si>
    <t>6.2. Narzut kosztów pośrednich:</t>
  </si>
  <si>
    <t>6.3. Wartość łączna kosztów usług (Kus) (poz. 6.1. + poz. 6.1. x poz. 6.2):</t>
  </si>
  <si>
    <t>V. Stawka procentowa zysku (Z) od R+Kp(R)+S+Kp(S):</t>
  </si>
  <si>
    <t>I. Stawka robocizny netto za 1 r-g:</t>
  </si>
  <si>
    <t xml:space="preserve">4.1. Przyjęta wartość materiałów (M): </t>
  </si>
  <si>
    <t>5.     Zysk (Z) od R+Kp(R)+S+Kp(S)</t>
  </si>
  <si>
    <t>1.     Koszty robocizny (R)</t>
  </si>
  <si>
    <t>2.     Koszty pośrednie dla robocizny Kp(R)</t>
  </si>
  <si>
    <t>3.     Koszty pośrednie dla pracy sprzętu własnego Wykonawcy, ujętego w kalkulacjach KNR Kp(S)</t>
  </si>
  <si>
    <t xml:space="preserve">4.     Koszty pośrednie zakupu materiałów ujętych w kalkulacjach KNR (Kzm) </t>
  </si>
  <si>
    <t>6.     Koszty usług specjalistycznych wykonywanych na zlecenie Zamawiającego (Kus)</t>
  </si>
  <si>
    <t>W celu wyliczenia prawidłowej wartości oferty netto [C] należy za pomocą niniejszego skoroszytu uzupełnić wszystkie składniki cenotwórcze (w komórkach z żółtym tłem należy wpisać wyłącznie wartość danego czynnika, bez [zł/%])</t>
  </si>
  <si>
    <t>UMOWA RAMOWA: Usługi prac eksploatacyjnych, konserwacji, napraw, remontów, innych prac oraz usuwania usterek i awarii (Pogotowie techniczne) w obiektach kubaturowych Oddziału Zakładu Gazowniczego w Opolu wraz z podległymi jednostkami.</t>
  </si>
  <si>
    <t>Załącznik nr 4.1 - Formularz cenowy - część handlowa</t>
  </si>
  <si>
    <t>UWAGA: Integralną część Załącznika nr 4.1 – Formularz cenowy - część handlowa stanowi Załącznik nr 4  – Oświadczenie Oferenta - część handlowa.</t>
  </si>
  <si>
    <r>
      <t xml:space="preserve">7. Podsumowanie: </t>
    </r>
    <r>
      <rPr>
        <b/>
        <sz val="11"/>
        <color rgb="FFFF0000"/>
        <rFont val="Calibri"/>
        <family val="2"/>
        <charset val="238"/>
        <scheme val="minor"/>
      </rPr>
      <t>wartość oferty netto, którą należy wprowadzić w Connect</t>
    </r>
    <r>
      <rPr>
        <b/>
        <sz val="11"/>
        <color theme="1"/>
        <rFont val="Calibri"/>
        <family val="2"/>
        <charset val="238"/>
        <scheme val="minor"/>
      </rPr>
      <t xml:space="preserve"> [C]*=(Poz. 1.3.)+(Poz. 2.2.)+(Poz. 3.1.)+(Poz. 3.3.)+(Poz. 4.1.)+(Poz. 4.3.)+(Poz. 5.3.)+(Poz. 6.3.):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</si>
</sst>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3" borderId="12" xfId="0" applyFill="1" applyBorder="1" applyAlignment="1"/>
    <xf numFmtId="0" fontId="0" fillId="5" borderId="22" xfId="0" applyFill="1" applyBorder="1" applyAlignment="1"/>
    <xf numFmtId="0" fontId="0" fillId="5" borderId="0" xfId="0" applyFill="1" applyBorder="1" applyAlignment="1"/>
    <xf numFmtId="0" fontId="0" fillId="3" borderId="26" xfId="0" applyFill="1" applyBorder="1"/>
    <xf numFmtId="0" fontId="0" fillId="3" borderId="28" xfId="0" applyFill="1" applyBorder="1"/>
    <xf numFmtId="0" fontId="1" fillId="5" borderId="29" xfId="0" applyFont="1" applyFill="1" applyBorder="1" applyAlignment="1"/>
    <xf numFmtId="0" fontId="0" fillId="5" borderId="30" xfId="0" applyFill="1" applyBorder="1"/>
    <xf numFmtId="0" fontId="1" fillId="5" borderId="4" xfId="0" applyFont="1" applyFill="1" applyBorder="1" applyAlignment="1"/>
    <xf numFmtId="0" fontId="0" fillId="5" borderId="5" xfId="0" applyFill="1" applyBorder="1"/>
    <xf numFmtId="0" fontId="0" fillId="3" borderId="1" xfId="0" applyFill="1" applyBorder="1" applyAlignment="1"/>
    <xf numFmtId="0" fontId="0" fillId="3" borderId="2" xfId="0" applyFill="1" applyBorder="1" applyAlignment="1"/>
    <xf numFmtId="0" fontId="0" fillId="3" borderId="3" xfId="0" applyFill="1" applyBorder="1" applyAlignment="1"/>
    <xf numFmtId="0" fontId="0" fillId="3" borderId="5" xfId="0" applyFill="1" applyBorder="1" applyAlignment="1"/>
    <xf numFmtId="0" fontId="0" fillId="3" borderId="6" xfId="0" applyFill="1" applyBorder="1" applyAlignment="1"/>
    <xf numFmtId="0" fontId="0" fillId="3" borderId="7" xfId="0" applyFill="1" applyBorder="1" applyAlignment="1"/>
    <xf numFmtId="0" fontId="0" fillId="3" borderId="8" xfId="0" applyFill="1" applyBorder="1" applyAlignment="1"/>
    <xf numFmtId="0" fontId="0" fillId="0" borderId="0" xfId="0" applyFill="1" applyBorder="1"/>
    <xf numFmtId="0" fontId="0" fillId="0" borderId="0" xfId="0" applyFill="1" applyBorder="1" applyAlignment="1">
      <alignment vertical="center" wrapText="1"/>
    </xf>
    <xf numFmtId="0" fontId="0" fillId="3" borderId="4" xfId="0" applyFill="1" applyBorder="1" applyAlignment="1"/>
    <xf numFmtId="0" fontId="0" fillId="3" borderId="0" xfId="0" applyFill="1" applyBorder="1" applyAlignment="1"/>
    <xf numFmtId="164" fontId="1" fillId="6" borderId="21" xfId="0" applyNumberFormat="1" applyFont="1" applyFill="1" applyBorder="1" applyAlignment="1">
      <alignment horizontal="center" vertical="center"/>
    </xf>
    <xf numFmtId="164" fontId="1" fillId="6" borderId="30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164" fontId="1" fillId="6" borderId="32" xfId="0" applyNumberFormat="1" applyFont="1" applyFill="1" applyBorder="1" applyAlignment="1">
      <alignment horizontal="center" vertical="center"/>
    </xf>
    <xf numFmtId="0" fontId="0" fillId="3" borderId="31" xfId="0" applyFill="1" applyBorder="1" applyAlignment="1"/>
    <xf numFmtId="0" fontId="0" fillId="3" borderId="24" xfId="0" applyFill="1" applyBorder="1" applyAlignment="1"/>
    <xf numFmtId="0" fontId="0" fillId="3" borderId="34" xfId="0" applyFill="1" applyBorder="1" applyAlignment="1"/>
    <xf numFmtId="0" fontId="1" fillId="6" borderId="29" xfId="0" applyFont="1" applyFill="1" applyBorder="1" applyAlignment="1">
      <alignment horizontal="left" wrapText="1"/>
    </xf>
    <xf numFmtId="0" fontId="1" fillId="6" borderId="22" xfId="0" applyFont="1" applyFill="1" applyBorder="1" applyAlignment="1">
      <alignment horizontal="left" wrapText="1"/>
    </xf>
    <xf numFmtId="0" fontId="1" fillId="6" borderId="33" xfId="0" applyFont="1" applyFill="1" applyBorder="1" applyAlignment="1">
      <alignment horizontal="left" wrapText="1"/>
    </xf>
    <xf numFmtId="0" fontId="1" fillId="6" borderId="31" xfId="0" applyFont="1" applyFill="1" applyBorder="1" applyAlignment="1">
      <alignment horizontal="left" wrapText="1"/>
    </xf>
    <xf numFmtId="0" fontId="1" fillId="6" borderId="24" xfId="0" applyFont="1" applyFill="1" applyBorder="1" applyAlignment="1">
      <alignment horizontal="left" wrapText="1"/>
    </xf>
    <xf numFmtId="0" fontId="1" fillId="6" borderId="34" xfId="0" applyFont="1" applyFill="1" applyBorder="1" applyAlignment="1">
      <alignment horizontal="left" wrapText="1"/>
    </xf>
    <xf numFmtId="0" fontId="0" fillId="3" borderId="4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2" fillId="3" borderId="29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 wrapText="1"/>
    </xf>
    <xf numFmtId="0" fontId="2" fillId="3" borderId="30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0" fillId="3" borderId="4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14" xfId="0" applyFill="1" applyBorder="1" applyAlignment="1">
      <alignment horizontal="left"/>
    </xf>
    <xf numFmtId="0" fontId="0" fillId="3" borderId="4" xfId="0" applyFill="1" applyBorder="1" applyAlignment="1"/>
    <xf numFmtId="0" fontId="0" fillId="3" borderId="0" xfId="0" applyFill="1" applyBorder="1" applyAlignment="1"/>
    <xf numFmtId="0" fontId="0" fillId="3" borderId="14" xfId="0" applyFill="1" applyBorder="1" applyAlignment="1"/>
    <xf numFmtId="0" fontId="1" fillId="3" borderId="3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4" borderId="18" xfId="0" applyNumberFormat="1" applyFont="1" applyFill="1" applyBorder="1" applyAlignment="1">
      <alignment horizontal="right"/>
    </xf>
    <xf numFmtId="0" fontId="1" fillId="4" borderId="19" xfId="0" applyNumberFormat="1" applyFont="1" applyFill="1" applyBorder="1" applyAlignment="1">
      <alignment horizontal="right"/>
    </xf>
    <xf numFmtId="0" fontId="1" fillId="4" borderId="20" xfId="0" applyNumberFormat="1" applyFont="1" applyFill="1" applyBorder="1" applyAlignment="1">
      <alignment horizontal="right"/>
    </xf>
    <xf numFmtId="0" fontId="0" fillId="3" borderId="27" xfId="0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0" fillId="3" borderId="25" xfId="0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1" fillId="4" borderId="15" xfId="0" applyNumberFormat="1" applyFont="1" applyFill="1" applyBorder="1" applyAlignment="1">
      <alignment horizontal="right"/>
    </xf>
    <xf numFmtId="0" fontId="1" fillId="4" borderId="16" xfId="0" applyNumberFormat="1" applyFont="1" applyFill="1" applyBorder="1" applyAlignment="1">
      <alignment horizontal="right"/>
    </xf>
    <xf numFmtId="0" fontId="1" fillId="4" borderId="17" xfId="0" applyNumberFormat="1" applyFont="1" applyFill="1" applyBorder="1" applyAlignment="1">
      <alignment horizontal="right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9"/>
  <sheetViews>
    <sheetView tabSelected="1" view="pageBreakPreview" topLeftCell="A15" zoomScaleNormal="100" zoomScaleSheetLayoutView="100" workbookViewId="0">
      <selection activeCell="L29" sqref="L29"/>
    </sheetView>
  </sheetViews>
  <sheetFormatPr defaultRowHeight="15" x14ac:dyDescent="0.25"/>
  <cols>
    <col min="4" max="4" width="13.5703125" customWidth="1"/>
    <col min="7" max="7" width="6.140625" customWidth="1"/>
    <col min="8" max="8" width="13.7109375" customWidth="1"/>
    <col min="9" max="9" width="5.85546875" customWidth="1"/>
  </cols>
  <sheetData>
    <row r="1" spans="1:17" x14ac:dyDescent="0.25">
      <c r="A1" s="63" t="s">
        <v>41</v>
      </c>
      <c r="B1" s="64"/>
      <c r="C1" s="64"/>
      <c r="D1" s="64"/>
      <c r="E1" s="64"/>
      <c r="F1" s="64"/>
      <c r="G1" s="64"/>
      <c r="H1" s="64"/>
      <c r="I1" s="65"/>
    </row>
    <row r="2" spans="1:17" x14ac:dyDescent="0.25">
      <c r="A2" s="66"/>
      <c r="B2" s="67"/>
      <c r="C2" s="67"/>
      <c r="D2" s="67"/>
      <c r="E2" s="67"/>
      <c r="F2" s="67"/>
      <c r="G2" s="67"/>
      <c r="H2" s="67"/>
      <c r="I2" s="68"/>
    </row>
    <row r="3" spans="1:17" x14ac:dyDescent="0.25">
      <c r="A3" s="66"/>
      <c r="B3" s="67"/>
      <c r="C3" s="67"/>
      <c r="D3" s="67"/>
      <c r="E3" s="67"/>
      <c r="F3" s="67"/>
      <c r="G3" s="67"/>
      <c r="H3" s="67"/>
      <c r="I3" s="68"/>
    </row>
    <row r="4" spans="1:17" ht="15.75" thickBot="1" x14ac:dyDescent="0.3">
      <c r="A4" s="69"/>
      <c r="B4" s="70"/>
      <c r="C4" s="70"/>
      <c r="D4" s="70"/>
      <c r="E4" s="70"/>
      <c r="F4" s="70"/>
      <c r="G4" s="70"/>
      <c r="H4" s="70"/>
      <c r="I4" s="71"/>
    </row>
    <row r="5" spans="1:17" ht="15.75" thickBot="1" x14ac:dyDescent="0.3">
      <c r="A5" s="83" t="s">
        <v>42</v>
      </c>
      <c r="B5" s="84"/>
      <c r="C5" s="84"/>
      <c r="D5" s="84"/>
      <c r="E5" s="84"/>
      <c r="F5" s="84"/>
      <c r="G5" s="84"/>
      <c r="H5" s="84"/>
      <c r="I5" s="85"/>
    </row>
    <row r="6" spans="1:17" x14ac:dyDescent="0.25">
      <c r="A6" s="72" t="s">
        <v>0</v>
      </c>
      <c r="B6" s="73"/>
      <c r="C6" s="73"/>
      <c r="D6" s="73"/>
      <c r="E6" s="73"/>
      <c r="F6" s="73"/>
      <c r="G6" s="73"/>
      <c r="H6" s="73"/>
      <c r="I6" s="74"/>
    </row>
    <row r="7" spans="1:17" ht="15.75" thickBot="1" x14ac:dyDescent="0.3">
      <c r="A7" s="75"/>
      <c r="B7" s="76"/>
      <c r="C7" s="76"/>
      <c r="D7" s="76"/>
      <c r="E7" s="76"/>
      <c r="F7" s="76"/>
      <c r="G7" s="76"/>
      <c r="H7" s="76"/>
      <c r="I7" s="77"/>
      <c r="K7" s="17"/>
      <c r="L7" s="17"/>
      <c r="M7" s="17"/>
      <c r="N7" s="17"/>
      <c r="O7" s="17"/>
      <c r="P7" s="17"/>
      <c r="Q7" s="17"/>
    </row>
    <row r="8" spans="1:17" x14ac:dyDescent="0.25">
      <c r="A8" s="78" t="s">
        <v>32</v>
      </c>
      <c r="B8" s="79"/>
      <c r="C8" s="79"/>
      <c r="D8" s="79"/>
      <c r="E8" s="79"/>
      <c r="F8" s="80"/>
      <c r="G8" s="81"/>
      <c r="H8" s="82"/>
      <c r="I8" s="4" t="s">
        <v>1</v>
      </c>
      <c r="K8" s="18"/>
      <c r="L8" s="18"/>
      <c r="M8" s="18"/>
      <c r="N8" s="18"/>
      <c r="O8" s="18"/>
      <c r="P8" s="18"/>
      <c r="Q8" s="18"/>
    </row>
    <row r="9" spans="1:17" x14ac:dyDescent="0.25">
      <c r="A9" s="61" t="s">
        <v>5</v>
      </c>
      <c r="B9" s="62"/>
      <c r="C9" s="62"/>
      <c r="D9" s="62"/>
      <c r="E9" s="62"/>
      <c r="F9" s="58"/>
      <c r="G9" s="59"/>
      <c r="H9" s="60"/>
      <c r="I9" s="5" t="s">
        <v>2</v>
      </c>
      <c r="K9" s="18"/>
      <c r="L9" s="18"/>
      <c r="M9" s="18"/>
      <c r="N9" s="18"/>
      <c r="O9" s="18"/>
      <c r="P9" s="18"/>
      <c r="Q9" s="18"/>
    </row>
    <row r="10" spans="1:17" x14ac:dyDescent="0.25">
      <c r="A10" s="61" t="s">
        <v>4</v>
      </c>
      <c r="B10" s="62"/>
      <c r="C10" s="62"/>
      <c r="D10" s="62"/>
      <c r="E10" s="62"/>
      <c r="F10" s="58"/>
      <c r="G10" s="59"/>
      <c r="H10" s="60"/>
      <c r="I10" s="5" t="s">
        <v>2</v>
      </c>
      <c r="K10" s="18"/>
      <c r="L10" s="18"/>
      <c r="M10" s="18"/>
      <c r="N10" s="18"/>
      <c r="O10" s="18"/>
      <c r="P10" s="18"/>
      <c r="Q10" s="18"/>
    </row>
    <row r="11" spans="1:17" x14ac:dyDescent="0.25">
      <c r="A11" s="61" t="s">
        <v>3</v>
      </c>
      <c r="B11" s="62"/>
      <c r="C11" s="62"/>
      <c r="D11" s="62"/>
      <c r="E11" s="62"/>
      <c r="F11" s="58"/>
      <c r="G11" s="59"/>
      <c r="H11" s="60"/>
      <c r="I11" s="5" t="s">
        <v>2</v>
      </c>
      <c r="K11" s="18"/>
      <c r="L11" s="18"/>
      <c r="M11" s="18"/>
      <c r="N11" s="18"/>
      <c r="O11" s="18"/>
      <c r="P11" s="18"/>
      <c r="Q11" s="18"/>
    </row>
    <row r="12" spans="1:17" x14ac:dyDescent="0.25">
      <c r="A12" s="61" t="s">
        <v>31</v>
      </c>
      <c r="B12" s="62"/>
      <c r="C12" s="62"/>
      <c r="D12" s="62"/>
      <c r="E12" s="62"/>
      <c r="F12" s="58"/>
      <c r="G12" s="59"/>
      <c r="H12" s="60"/>
      <c r="I12" s="5" t="s">
        <v>2</v>
      </c>
      <c r="K12" s="18"/>
      <c r="L12" s="18"/>
      <c r="M12" s="18"/>
      <c r="N12" s="18"/>
      <c r="O12" s="18"/>
      <c r="P12" s="18"/>
      <c r="Q12" s="18"/>
    </row>
    <row r="13" spans="1:17" ht="15.75" thickBot="1" x14ac:dyDescent="0.3">
      <c r="A13" s="61" t="s">
        <v>6</v>
      </c>
      <c r="B13" s="62"/>
      <c r="C13" s="62"/>
      <c r="D13" s="62"/>
      <c r="E13" s="62"/>
      <c r="F13" s="58"/>
      <c r="G13" s="59"/>
      <c r="H13" s="60"/>
      <c r="I13" s="5" t="s">
        <v>2</v>
      </c>
      <c r="K13" s="18"/>
      <c r="L13" s="18"/>
      <c r="M13" s="18"/>
      <c r="N13" s="18"/>
      <c r="O13" s="18"/>
      <c r="P13" s="18"/>
      <c r="Q13" s="18"/>
    </row>
    <row r="14" spans="1:17" x14ac:dyDescent="0.25">
      <c r="A14" s="55" t="s">
        <v>7</v>
      </c>
      <c r="B14" s="56"/>
      <c r="C14" s="56"/>
      <c r="D14" s="56"/>
      <c r="E14" s="56"/>
      <c r="F14" s="56"/>
      <c r="G14" s="56"/>
      <c r="H14" s="56"/>
      <c r="I14" s="57"/>
    </row>
    <row r="15" spans="1:17" x14ac:dyDescent="0.25">
      <c r="A15" s="6" t="s">
        <v>35</v>
      </c>
      <c r="B15" s="2"/>
      <c r="C15" s="2"/>
      <c r="D15" s="2"/>
      <c r="E15" s="2"/>
      <c r="F15" s="2"/>
      <c r="G15" s="2"/>
      <c r="H15" s="2"/>
      <c r="I15" s="7"/>
    </row>
    <row r="16" spans="1:17" x14ac:dyDescent="0.25">
      <c r="A16" s="52" t="s">
        <v>13</v>
      </c>
      <c r="B16" s="53"/>
      <c r="C16" s="53"/>
      <c r="D16" s="53"/>
      <c r="E16" s="53"/>
      <c r="F16" s="53"/>
      <c r="G16" s="54"/>
      <c r="H16" s="1">
        <v>500</v>
      </c>
      <c r="I16" s="5" t="s">
        <v>8</v>
      </c>
    </row>
    <row r="17" spans="1:9" x14ac:dyDescent="0.25">
      <c r="A17" s="52" t="s">
        <v>14</v>
      </c>
      <c r="B17" s="53"/>
      <c r="C17" s="53"/>
      <c r="D17" s="53"/>
      <c r="E17" s="53"/>
      <c r="F17" s="53"/>
      <c r="G17" s="54"/>
      <c r="H17" s="1">
        <f>F8</f>
        <v>0</v>
      </c>
      <c r="I17" s="5" t="s">
        <v>1</v>
      </c>
    </row>
    <row r="18" spans="1:9" x14ac:dyDescent="0.25">
      <c r="A18" s="52" t="s">
        <v>15</v>
      </c>
      <c r="B18" s="53"/>
      <c r="C18" s="53"/>
      <c r="D18" s="53"/>
      <c r="E18" s="53"/>
      <c r="F18" s="53"/>
      <c r="G18" s="54"/>
      <c r="H18" s="1">
        <f>H16*H17</f>
        <v>0</v>
      </c>
      <c r="I18" s="5" t="s">
        <v>9</v>
      </c>
    </row>
    <row r="19" spans="1:9" x14ac:dyDescent="0.25">
      <c r="A19" s="8" t="s">
        <v>36</v>
      </c>
      <c r="B19" s="3"/>
      <c r="C19" s="3"/>
      <c r="D19" s="3"/>
      <c r="E19" s="3"/>
      <c r="F19" s="3"/>
      <c r="G19" s="3"/>
      <c r="H19" s="3"/>
      <c r="I19" s="9"/>
    </row>
    <row r="20" spans="1:9" x14ac:dyDescent="0.25">
      <c r="A20" s="52" t="s">
        <v>16</v>
      </c>
      <c r="B20" s="53"/>
      <c r="C20" s="53"/>
      <c r="D20" s="53"/>
      <c r="E20" s="53"/>
      <c r="F20" s="53"/>
      <c r="G20" s="54"/>
      <c r="H20" s="1">
        <f>F9</f>
        <v>0</v>
      </c>
      <c r="I20" s="5" t="s">
        <v>10</v>
      </c>
    </row>
    <row r="21" spans="1:9" x14ac:dyDescent="0.25">
      <c r="A21" s="52" t="s">
        <v>21</v>
      </c>
      <c r="B21" s="53"/>
      <c r="C21" s="53"/>
      <c r="D21" s="53"/>
      <c r="E21" s="53"/>
      <c r="F21" s="53"/>
      <c r="G21" s="54"/>
      <c r="H21" s="1">
        <f>H18*(H20/100)</f>
        <v>0</v>
      </c>
      <c r="I21" s="5" t="s">
        <v>11</v>
      </c>
    </row>
    <row r="22" spans="1:9" x14ac:dyDescent="0.25">
      <c r="A22" s="8" t="s">
        <v>37</v>
      </c>
      <c r="B22" s="3"/>
      <c r="C22" s="3"/>
      <c r="D22" s="3"/>
      <c r="E22" s="3"/>
      <c r="F22" s="3"/>
      <c r="G22" s="3"/>
      <c r="H22" s="3"/>
      <c r="I22" s="9"/>
    </row>
    <row r="23" spans="1:9" x14ac:dyDescent="0.25">
      <c r="A23" s="52" t="s">
        <v>17</v>
      </c>
      <c r="B23" s="53"/>
      <c r="C23" s="53"/>
      <c r="D23" s="53"/>
      <c r="E23" s="53"/>
      <c r="F23" s="53"/>
      <c r="G23" s="54"/>
      <c r="H23" s="1">
        <v>2500</v>
      </c>
      <c r="I23" s="5" t="s">
        <v>9</v>
      </c>
    </row>
    <row r="24" spans="1:9" x14ac:dyDescent="0.25">
      <c r="A24" s="52" t="s">
        <v>22</v>
      </c>
      <c r="B24" s="53"/>
      <c r="C24" s="53"/>
      <c r="D24" s="53"/>
      <c r="E24" s="53"/>
      <c r="F24" s="53"/>
      <c r="G24" s="54"/>
      <c r="H24" s="1">
        <f>F10</f>
        <v>0</v>
      </c>
      <c r="I24" s="5" t="s">
        <v>2</v>
      </c>
    </row>
    <row r="25" spans="1:9" x14ac:dyDescent="0.25">
      <c r="A25" s="52" t="s">
        <v>23</v>
      </c>
      <c r="B25" s="53"/>
      <c r="C25" s="53"/>
      <c r="D25" s="53"/>
      <c r="E25" s="53"/>
      <c r="F25" s="53"/>
      <c r="G25" s="54"/>
      <c r="H25" s="1">
        <f>H23*(H24/100)</f>
        <v>0</v>
      </c>
      <c r="I25" s="5" t="s">
        <v>9</v>
      </c>
    </row>
    <row r="26" spans="1:9" x14ac:dyDescent="0.25">
      <c r="A26" s="8" t="s">
        <v>38</v>
      </c>
      <c r="B26" s="3"/>
      <c r="C26" s="3"/>
      <c r="D26" s="3"/>
      <c r="E26" s="3"/>
      <c r="F26" s="3"/>
      <c r="G26" s="3"/>
      <c r="H26" s="3"/>
      <c r="I26" s="9"/>
    </row>
    <row r="27" spans="1:9" x14ac:dyDescent="0.25">
      <c r="A27" s="52" t="s">
        <v>33</v>
      </c>
      <c r="B27" s="53"/>
      <c r="C27" s="53"/>
      <c r="D27" s="53"/>
      <c r="E27" s="53"/>
      <c r="F27" s="53"/>
      <c r="G27" s="54"/>
      <c r="H27" s="1">
        <v>10000</v>
      </c>
      <c r="I27" s="5" t="s">
        <v>9</v>
      </c>
    </row>
    <row r="28" spans="1:9" x14ac:dyDescent="0.25">
      <c r="A28" s="52" t="s">
        <v>24</v>
      </c>
      <c r="B28" s="53"/>
      <c r="C28" s="53"/>
      <c r="D28" s="53"/>
      <c r="E28" s="53"/>
      <c r="F28" s="53"/>
      <c r="G28" s="54"/>
      <c r="H28" s="1">
        <f>F11</f>
        <v>0</v>
      </c>
      <c r="I28" s="5" t="s">
        <v>2</v>
      </c>
    </row>
    <row r="29" spans="1:9" x14ac:dyDescent="0.25">
      <c r="A29" s="52" t="s">
        <v>25</v>
      </c>
      <c r="B29" s="53"/>
      <c r="C29" s="53"/>
      <c r="D29" s="53"/>
      <c r="E29" s="53"/>
      <c r="F29" s="53"/>
      <c r="G29" s="54"/>
      <c r="H29" s="1">
        <f>H27*(H28/100)</f>
        <v>0</v>
      </c>
      <c r="I29" s="5" t="s">
        <v>9</v>
      </c>
    </row>
    <row r="30" spans="1:9" x14ac:dyDescent="0.25">
      <c r="A30" s="8" t="s">
        <v>34</v>
      </c>
      <c r="B30" s="3"/>
      <c r="C30" s="3"/>
      <c r="D30" s="3"/>
      <c r="E30" s="3"/>
      <c r="F30" s="3"/>
      <c r="G30" s="3"/>
      <c r="H30" s="3"/>
      <c r="I30" s="9"/>
    </row>
    <row r="31" spans="1:9" x14ac:dyDescent="0.25">
      <c r="A31" s="49" t="s">
        <v>26</v>
      </c>
      <c r="B31" s="50"/>
      <c r="C31" s="50"/>
      <c r="D31" s="50"/>
      <c r="E31" s="50"/>
      <c r="F31" s="50"/>
      <c r="G31" s="51"/>
      <c r="H31" s="1">
        <f>H18+H21+H23+H25</f>
        <v>2500</v>
      </c>
      <c r="I31" s="5" t="s">
        <v>9</v>
      </c>
    </row>
    <row r="32" spans="1:9" x14ac:dyDescent="0.25">
      <c r="A32" s="52" t="s">
        <v>27</v>
      </c>
      <c r="B32" s="53"/>
      <c r="C32" s="53"/>
      <c r="D32" s="53"/>
      <c r="E32" s="53"/>
      <c r="F32" s="53"/>
      <c r="G32" s="54"/>
      <c r="H32" s="1">
        <f>F12</f>
        <v>0</v>
      </c>
      <c r="I32" s="5" t="s">
        <v>2</v>
      </c>
    </row>
    <row r="33" spans="1:9" x14ac:dyDescent="0.25">
      <c r="A33" s="52" t="s">
        <v>28</v>
      </c>
      <c r="B33" s="53"/>
      <c r="C33" s="53"/>
      <c r="D33" s="53"/>
      <c r="E33" s="53"/>
      <c r="F33" s="53"/>
      <c r="G33" s="54"/>
      <c r="H33" s="1">
        <f>H31*(H32/100)</f>
        <v>0</v>
      </c>
      <c r="I33" s="5" t="s">
        <v>9</v>
      </c>
    </row>
    <row r="34" spans="1:9" x14ac:dyDescent="0.25">
      <c r="A34" s="8" t="s">
        <v>39</v>
      </c>
      <c r="B34" s="3"/>
      <c r="C34" s="3"/>
      <c r="D34" s="3"/>
      <c r="E34" s="3"/>
      <c r="F34" s="3"/>
      <c r="G34" s="3"/>
      <c r="H34" s="3"/>
      <c r="I34" s="9"/>
    </row>
    <row r="35" spans="1:9" x14ac:dyDescent="0.25">
      <c r="A35" s="52" t="s">
        <v>12</v>
      </c>
      <c r="B35" s="53"/>
      <c r="C35" s="53"/>
      <c r="D35" s="53"/>
      <c r="E35" s="53"/>
      <c r="F35" s="53"/>
      <c r="G35" s="54"/>
      <c r="H35" s="1">
        <v>1000</v>
      </c>
      <c r="I35" s="5" t="s">
        <v>9</v>
      </c>
    </row>
    <row r="36" spans="1:9" x14ac:dyDescent="0.25">
      <c r="A36" s="52" t="s">
        <v>29</v>
      </c>
      <c r="B36" s="53"/>
      <c r="C36" s="53"/>
      <c r="D36" s="53"/>
      <c r="E36" s="53"/>
      <c r="F36" s="53"/>
      <c r="G36" s="54"/>
      <c r="H36" s="1">
        <f>F13</f>
        <v>0</v>
      </c>
      <c r="I36" s="5" t="s">
        <v>2</v>
      </c>
    </row>
    <row r="37" spans="1:9" x14ac:dyDescent="0.25">
      <c r="A37" s="25" t="s">
        <v>30</v>
      </c>
      <c r="B37" s="26"/>
      <c r="C37" s="26"/>
      <c r="D37" s="26"/>
      <c r="E37" s="26"/>
      <c r="F37" s="26"/>
      <c r="G37" s="27"/>
      <c r="H37" s="1">
        <f>H35+H35*(H36/100)</f>
        <v>1000</v>
      </c>
      <c r="I37" s="5" t="s">
        <v>9</v>
      </c>
    </row>
    <row r="38" spans="1:9" ht="15" customHeight="1" x14ac:dyDescent="0.25">
      <c r="A38" s="28" t="s">
        <v>44</v>
      </c>
      <c r="B38" s="29"/>
      <c r="C38" s="29"/>
      <c r="D38" s="29"/>
      <c r="E38" s="29"/>
      <c r="F38" s="29"/>
      <c r="G38" s="30"/>
      <c r="H38" s="21">
        <f>H18+H21+H23+H25+H27+H29+H33+H37</f>
        <v>13500</v>
      </c>
      <c r="I38" s="22"/>
    </row>
    <row r="39" spans="1:9" ht="26.25" customHeight="1" x14ac:dyDescent="0.25">
      <c r="A39" s="31"/>
      <c r="B39" s="32"/>
      <c r="C39" s="32"/>
      <c r="D39" s="32"/>
      <c r="E39" s="32"/>
      <c r="F39" s="32"/>
      <c r="G39" s="33"/>
      <c r="H39" s="23"/>
      <c r="I39" s="24"/>
    </row>
    <row r="40" spans="1:9" ht="15" customHeight="1" x14ac:dyDescent="0.25">
      <c r="A40" s="43" t="s">
        <v>40</v>
      </c>
      <c r="B40" s="44"/>
      <c r="C40" s="44"/>
      <c r="D40" s="44"/>
      <c r="E40" s="44"/>
      <c r="F40" s="44"/>
      <c r="G40" s="44"/>
      <c r="H40" s="44"/>
      <c r="I40" s="45"/>
    </row>
    <row r="41" spans="1:9" ht="15" customHeight="1" x14ac:dyDescent="0.25">
      <c r="A41" s="46"/>
      <c r="B41" s="47"/>
      <c r="C41" s="47"/>
      <c r="D41" s="47"/>
      <c r="E41" s="47"/>
      <c r="F41" s="47"/>
      <c r="G41" s="47"/>
      <c r="H41" s="47"/>
      <c r="I41" s="48"/>
    </row>
    <row r="42" spans="1:9" ht="15" customHeight="1" x14ac:dyDescent="0.25">
      <c r="A42" s="46"/>
      <c r="B42" s="47"/>
      <c r="C42" s="47"/>
      <c r="D42" s="47"/>
      <c r="E42" s="47"/>
      <c r="F42" s="47"/>
      <c r="G42" s="47"/>
      <c r="H42" s="47"/>
      <c r="I42" s="48"/>
    </row>
    <row r="43" spans="1:9" x14ac:dyDescent="0.25">
      <c r="A43" s="40" t="s">
        <v>18</v>
      </c>
      <c r="B43" s="41"/>
      <c r="C43" s="41"/>
      <c r="D43" s="41"/>
      <c r="E43" s="41"/>
      <c r="F43" s="41"/>
      <c r="G43" s="41"/>
      <c r="H43" s="41"/>
      <c r="I43" s="42"/>
    </row>
    <row r="44" spans="1:9" ht="15" customHeight="1" x14ac:dyDescent="0.25">
      <c r="A44" s="40"/>
      <c r="B44" s="41"/>
      <c r="C44" s="41"/>
      <c r="D44" s="41"/>
      <c r="E44" s="41"/>
      <c r="F44" s="41"/>
      <c r="G44" s="41"/>
      <c r="H44" s="41"/>
      <c r="I44" s="42"/>
    </row>
    <row r="45" spans="1:9" x14ac:dyDescent="0.25">
      <c r="A45" s="34" t="s">
        <v>43</v>
      </c>
      <c r="B45" s="35"/>
      <c r="C45" s="35"/>
      <c r="D45" s="35"/>
      <c r="E45" s="35"/>
      <c r="F45" s="35"/>
      <c r="G45" s="35"/>
      <c r="H45" s="35"/>
      <c r="I45" s="36"/>
    </row>
    <row r="46" spans="1:9" ht="15.75" thickBot="1" x14ac:dyDescent="0.3">
      <c r="A46" s="37"/>
      <c r="B46" s="38"/>
      <c r="C46" s="38"/>
      <c r="D46" s="38"/>
      <c r="E46" s="38"/>
      <c r="F46" s="38"/>
      <c r="G46" s="38"/>
      <c r="H46" s="38"/>
      <c r="I46" s="39"/>
    </row>
    <row r="47" spans="1:9" x14ac:dyDescent="0.25">
      <c r="A47" s="10" t="s">
        <v>20</v>
      </c>
      <c r="B47" s="11"/>
      <c r="C47" s="11"/>
      <c r="D47" s="11"/>
      <c r="E47" s="11"/>
      <c r="F47" s="11"/>
      <c r="G47" s="11"/>
      <c r="H47" s="11"/>
      <c r="I47" s="12"/>
    </row>
    <row r="48" spans="1:9" x14ac:dyDescent="0.25">
      <c r="A48" s="19"/>
      <c r="B48" s="20"/>
      <c r="C48" s="20"/>
      <c r="D48" s="20"/>
      <c r="E48" s="20"/>
      <c r="F48" s="20"/>
      <c r="G48" s="20"/>
      <c r="H48" s="20"/>
      <c r="I48" s="13"/>
    </row>
    <row r="49" spans="1:9" ht="15.75" thickBot="1" x14ac:dyDescent="0.3">
      <c r="A49" s="14" t="s">
        <v>19</v>
      </c>
      <c r="B49" s="15"/>
      <c r="C49" s="15"/>
      <c r="D49" s="15"/>
      <c r="E49" s="15"/>
      <c r="F49" s="15"/>
      <c r="G49" s="15"/>
      <c r="H49" s="15"/>
      <c r="I49" s="16"/>
    </row>
  </sheetData>
  <sheetProtection algorithmName="SHA-512" hashValue="8321+XR6VMJNY2zI+GOkaJ8k/5gj7EXMS2mbla9fIe1Uv7UCLD13jusBAom++DxI0YUigvu5+o2ksvEhKwsmNA==" saltValue="KalYuBTokzZ2f78YPPlslQ==" spinCount="100000" sheet="1" objects="1" scenarios="1"/>
  <protectedRanges>
    <protectedRange sqref="F8:H13" name="Rozstęp1"/>
  </protectedRanges>
  <mergeCells count="38">
    <mergeCell ref="A1:I4"/>
    <mergeCell ref="A6:I7"/>
    <mergeCell ref="A8:E8"/>
    <mergeCell ref="F8:H8"/>
    <mergeCell ref="A5:I5"/>
    <mergeCell ref="A14:I14"/>
    <mergeCell ref="A16:G16"/>
    <mergeCell ref="A17:G17"/>
    <mergeCell ref="A18:G18"/>
    <mergeCell ref="F9:H9"/>
    <mergeCell ref="F10:H10"/>
    <mergeCell ref="F12:H12"/>
    <mergeCell ref="F13:H13"/>
    <mergeCell ref="F11:H11"/>
    <mergeCell ref="A9:E9"/>
    <mergeCell ref="A10:E10"/>
    <mergeCell ref="A11:E11"/>
    <mergeCell ref="A12:E12"/>
    <mergeCell ref="A13:E13"/>
    <mergeCell ref="A25:G25"/>
    <mergeCell ref="A28:G28"/>
    <mergeCell ref="A27:G27"/>
    <mergeCell ref="A29:G29"/>
    <mergeCell ref="A20:G20"/>
    <mergeCell ref="A21:G21"/>
    <mergeCell ref="A23:G23"/>
    <mergeCell ref="A24:G24"/>
    <mergeCell ref="A31:G31"/>
    <mergeCell ref="A32:G32"/>
    <mergeCell ref="A33:G33"/>
    <mergeCell ref="A35:G35"/>
    <mergeCell ref="A36:G36"/>
    <mergeCell ref="H38:I39"/>
    <mergeCell ref="A37:G37"/>
    <mergeCell ref="A38:G39"/>
    <mergeCell ref="A45:I46"/>
    <mergeCell ref="A43:I44"/>
    <mergeCell ref="A40:I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Arkusz1!_Hlk5800801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2026-04-20T13:00:57Z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2021-08-09T05:55:09Z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1a4a1997-23e3-48e6-8287-1de7fde5c57b</vt:lpwstr>
  </property>
  <property fmtid="{D5CDD505-2E9C-101B-9397-08002B2CF9AE}" pid="8" name="MSIP_Label_873bfdf7-b3d6-42a7-9f35-f649f45df770_ContentBits">
    <vt:lpwstr>0</vt:lpwstr>
  </property>
</Properties>
</file>